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480" windowHeight="1011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1'!$B$5:$N$5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1'!$B$2:$N$21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3'!$B$2:$M$23</definedName>
    <definedName name="_xlnm.Print_Area" localSheetId="5">'danarti 3a'!$B$2:$C$15</definedName>
  </definedNames>
  <calcPr calcId="144525"/>
</workbook>
</file>

<file path=xl/calcChain.xml><?xml version="1.0" encoding="utf-8"?>
<calcChain xmlns="http://schemas.openxmlformats.org/spreadsheetml/2006/main">
  <c r="M22" i="39"/>
  <c r="M21"/>
  <c r="M13"/>
  <c r="M14"/>
  <c r="M15"/>
  <c r="M16"/>
  <c r="M17"/>
  <c r="M18"/>
  <c r="M19"/>
  <c r="M20"/>
  <c r="M12"/>
  <c r="M11"/>
  <c r="N20" i="37" l="1"/>
  <c r="N11"/>
  <c r="N12"/>
  <c r="N13"/>
  <c r="N14"/>
  <c r="N15"/>
  <c r="N16"/>
  <c r="N17"/>
  <c r="N18"/>
  <c r="N19"/>
  <c r="N10"/>
  <c r="N9"/>
  <c r="J21"/>
  <c r="L20" i="38" l="1"/>
  <c r="L11"/>
  <c r="L12"/>
  <c r="L13"/>
  <c r="L14"/>
  <c r="L15"/>
  <c r="L16"/>
  <c r="L17"/>
  <c r="L18"/>
  <c r="L19"/>
  <c r="L10"/>
  <c r="L9"/>
  <c r="O21"/>
  <c r="I21" i="37"/>
  <c r="M11"/>
  <c r="M12"/>
  <c r="M13"/>
  <c r="M14"/>
  <c r="M15"/>
  <c r="M16"/>
  <c r="M17"/>
  <c r="M18"/>
  <c r="M19"/>
  <c r="M20"/>
  <c r="M10"/>
  <c r="M9"/>
  <c r="M21" l="1"/>
  <c r="F21"/>
  <c r="N20" i="38"/>
  <c r="N19"/>
  <c r="N18"/>
  <c r="N17"/>
  <c r="N16"/>
  <c r="N14"/>
  <c r="N13"/>
  <c r="N12"/>
  <c r="N11"/>
  <c r="N10"/>
  <c r="N15"/>
  <c r="L20" i="39"/>
  <c r="L15"/>
  <c r="L14"/>
  <c r="L12"/>
  <c r="L13"/>
  <c r="N9" i="38"/>
  <c r="J10"/>
  <c r="J11"/>
  <c r="J12"/>
  <c r="J13"/>
  <c r="J14"/>
  <c r="J15"/>
  <c r="J16"/>
  <c r="J17"/>
  <c r="J18"/>
  <c r="J19"/>
  <c r="J20"/>
  <c r="J9"/>
  <c r="J21" s="1"/>
  <c r="F10"/>
  <c r="F11"/>
  <c r="F12"/>
  <c r="F13"/>
  <c r="F14"/>
  <c r="F15"/>
  <c r="F16"/>
  <c r="F17"/>
  <c r="F18"/>
  <c r="F19"/>
  <c r="F20"/>
  <c r="E21" i="37"/>
  <c r="F9" i="38"/>
  <c r="K20" i="37"/>
  <c r="L21" i="39"/>
  <c r="H21" i="38"/>
  <c r="I21"/>
  <c r="M21"/>
  <c r="D21" i="37"/>
  <c r="D23" i="39"/>
  <c r="M23"/>
  <c r="L16"/>
  <c r="L17"/>
  <c r="L18"/>
  <c r="L19"/>
  <c r="L22"/>
  <c r="L11"/>
  <c r="G23"/>
  <c r="H23"/>
  <c r="J23"/>
  <c r="K23"/>
  <c r="E23"/>
  <c r="E21" i="38"/>
  <c r="D21"/>
  <c r="L10" i="37"/>
  <c r="L11"/>
  <c r="L12"/>
  <c r="L13"/>
  <c r="L14"/>
  <c r="L15"/>
  <c r="L16"/>
  <c r="L17"/>
  <c r="L18"/>
  <c r="L19"/>
  <c r="L20"/>
  <c r="K10"/>
  <c r="K11"/>
  <c r="K12"/>
  <c r="K13"/>
  <c r="K14"/>
  <c r="K15"/>
  <c r="K16"/>
  <c r="K17"/>
  <c r="K18"/>
  <c r="K19"/>
  <c r="L9"/>
  <c r="K9"/>
  <c r="H21"/>
  <c r="P20" i="38" l="1"/>
  <c r="P9"/>
  <c r="P17"/>
  <c r="P13"/>
  <c r="P18"/>
  <c r="P10"/>
  <c r="L21"/>
  <c r="P15"/>
  <c r="P11"/>
  <c r="P19"/>
  <c r="P12"/>
  <c r="P16"/>
  <c r="P14"/>
  <c r="L23" i="39"/>
  <c r="L21" i="37"/>
  <c r="N21"/>
  <c r="N21" i="38"/>
  <c r="F21"/>
  <c r="P21" l="1"/>
</calcChain>
</file>

<file path=xl/sharedStrings.xml><?xml version="1.0" encoding="utf-8"?>
<sst xmlns="http://schemas.openxmlformats.org/spreadsheetml/2006/main" count="194" uniqueCount="100">
  <si>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</si>
  <si>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</si>
  <si>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</si>
  <si>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</si>
  <si>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</si>
  <si>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</si>
  <si>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</si>
  <si>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</si>
  <si>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</si>
  <si>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</si>
  <si>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</si>
  <si>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</si>
  <si>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</si>
  <si>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</si>
  <si>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</si>
  <si>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</si>
  <si>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</si>
  <si>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</si>
  <si>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</si>
  <si>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</si>
  <si>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</si>
  <si>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</si>
  <si>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</si>
  <si>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</si>
  <si>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</si>
  <si>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</si>
  <si>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</si>
  <si>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</si>
  <si>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</si>
  <si>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</si>
  <si>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</si>
  <si>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</si>
  <si>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</si>
  <si>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</si>
  <si>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</si>
  <si>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</si>
  <si>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</si>
  <si>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</si>
  <si>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</si>
  <si>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</si>
  <si>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</si>
  <si>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</si>
  <si>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</si>
  <si>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</si>
  <si>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</si>
  <si>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</si>
  <si>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</si>
  <si>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</si>
  <si>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</si>
  <si>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</si>
  <si>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</si>
  <si>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</si>
  <si>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</si>
  <si>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</si>
  <si>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</si>
  <si>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</si>
  <si>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</si>
  <si>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</si>
  <si>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</si>
  <si>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</si>
  <si>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</si>
  <si>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</si>
  <si>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</si>
  <si>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</si>
  <si>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</si>
  <si>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</si>
  <si>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</si>
  <si>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</si>
  <si>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</si>
  <si>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</si>
  <si>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</si>
  <si>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</si>
  <si>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</si>
  <si>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</si>
  <si>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</si>
  <si>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</si>
  <si>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</si>
  <si>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</si>
  <si>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</si>
  <si>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</si>
  <si>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</si>
  <si>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</si>
  <si>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</si>
  <si>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</si>
  <si>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</si>
  <si>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</si>
  <si>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</si>
  <si>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</si>
  <si>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</si>
  <si>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</si>
  <si>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</si>
  <si>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</si>
  <si>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</si>
  <si>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</si>
  <si>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</si>
  <si>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 xml:space="preserve">სსიპ სამედიცინო საქმიანობის სახელმწიფო რეგულირების სააგენტო 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</si>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</sst>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46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12" xfId="1" applyFont="1" applyBorder="1" applyAlignment="1">
      <alignment horizontal="center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43" fontId="10" fillId="0" borderId="22" xfId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13" xfId="1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center" vertical="center"/>
    </xf>
    <xf numFmtId="43" fontId="10" fillId="0" borderId="14" xfId="1" applyFont="1" applyBorder="1" applyAlignment="1">
      <alignment horizontal="center" vertical="center"/>
    </xf>
    <xf numFmtId="43" fontId="10" fillId="0" borderId="15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42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3" fontId="11" fillId="0" borderId="44" xfId="0" applyNumberFormat="1" applyFont="1" applyBorder="1" applyAlignment="1">
      <alignment vertical="center"/>
    </xf>
    <xf numFmtId="3" fontId="11" fillId="0" borderId="45" xfId="0" applyNumberFormat="1" applyFont="1" applyBorder="1" applyAlignment="1">
      <alignment vertical="center"/>
    </xf>
    <xf numFmtId="3" fontId="11" fillId="0" borderId="46" xfId="0" applyNumberFormat="1" applyFont="1" applyBorder="1" applyAlignment="1">
      <alignment vertical="center"/>
    </xf>
    <xf numFmtId="3" fontId="11" fillId="0" borderId="39" xfId="0" applyNumberFormat="1" applyFont="1" applyBorder="1" applyAlignment="1">
      <alignment vertical="center"/>
    </xf>
    <xf numFmtId="3" fontId="11" fillId="0" borderId="40" xfId="0" applyNumberFormat="1" applyFont="1" applyBorder="1" applyAlignment="1">
      <alignment vertical="center"/>
    </xf>
    <xf numFmtId="3" fontId="11" fillId="0" borderId="41" xfId="0" applyNumberFormat="1" applyFont="1" applyBorder="1" applyAlignment="1">
      <alignment vertical="center"/>
    </xf>
    <xf numFmtId="3" fontId="11" fillId="0" borderId="47" xfId="0" applyNumberFormat="1" applyFont="1" applyBorder="1" applyAlignment="1">
      <alignment vertical="center"/>
    </xf>
    <xf numFmtId="3" fontId="11" fillId="0" borderId="48" xfId="0" applyNumberFormat="1" applyFont="1" applyBorder="1" applyAlignment="1">
      <alignment vertical="center"/>
    </xf>
    <xf numFmtId="3" fontId="11" fillId="0" borderId="49" xfId="0" applyNumberFormat="1" applyFont="1" applyBorder="1" applyAlignment="1">
      <alignment vertical="center"/>
    </xf>
    <xf numFmtId="43" fontId="10" fillId="0" borderId="43" xfId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X21"/>
  <sheetViews>
    <sheetView tabSelected="1" view="pageBreakPreview" zoomScaleSheetLayoutView="100" workbookViewId="0">
      <selection activeCell="J21" sqref="J21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7.140625" customWidth="1"/>
    <col min="5" max="5" width="12.5703125" customWidth="1"/>
    <col min="6" max="6" width="12.42578125" customWidth="1"/>
    <col min="7" max="7" width="9.5703125" customWidth="1"/>
    <col min="8" max="8" width="18.5703125" customWidth="1"/>
    <col min="9" max="10" width="12.42578125" customWidth="1"/>
    <col min="11" max="11" width="14.5703125" customWidth="1"/>
    <col min="12" max="12" width="22.7109375" customWidth="1"/>
    <col min="13" max="13" width="12.85546875" customWidth="1"/>
    <col min="14" max="14" width="13" customWidth="1"/>
    <col min="15" max="15" width="12.42578125" customWidth="1"/>
    <col min="16" max="16" width="9.85546875" customWidth="1"/>
    <col min="24" max="24" width="13.140625" bestFit="1" customWidth="1"/>
  </cols>
  <sheetData>
    <row r="2" spans="2:24" ht="50.1" customHeight="1">
      <c r="B2" s="130" t="s">
        <v>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85"/>
      <c r="P2" s="1"/>
      <c r="Q2" s="1"/>
      <c r="R2" s="1"/>
      <c r="S2" s="1"/>
      <c r="T2" s="1"/>
      <c r="U2" s="1"/>
      <c r="V2" s="1"/>
      <c r="W2" s="1"/>
      <c r="X2" s="1"/>
    </row>
    <row r="3" spans="2:24" ht="58.5" customHeight="1">
      <c r="B3" s="130" t="s">
        <v>95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84"/>
      <c r="P3" s="11"/>
      <c r="Q3" s="1"/>
      <c r="R3" s="1"/>
      <c r="S3" s="1"/>
      <c r="T3" s="1"/>
      <c r="U3" s="1"/>
      <c r="V3" s="1"/>
      <c r="W3" s="1"/>
    </row>
    <row r="4" spans="2:24" ht="15.75" thickBot="1">
      <c r="N4" s="45" t="s">
        <v>2</v>
      </c>
      <c r="O4" s="45"/>
    </row>
    <row r="5" spans="2:24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/>
      <c r="K5" s="12">
        <v>9</v>
      </c>
      <c r="L5" s="12">
        <v>10</v>
      </c>
      <c r="M5" s="12">
        <v>11</v>
      </c>
      <c r="N5" s="12">
        <v>12</v>
      </c>
      <c r="O5" s="87"/>
    </row>
    <row r="6" spans="2:24" ht="15.75" hidden="1" thickBot="1">
      <c r="B6" s="26"/>
      <c r="C6" s="26"/>
      <c r="D6" s="26"/>
      <c r="E6" s="26"/>
      <c r="F6" s="26"/>
      <c r="G6" s="26"/>
      <c r="H6" s="26"/>
      <c r="I6" s="26"/>
      <c r="J6" s="5"/>
    </row>
    <row r="7" spans="2:24" ht="39.75" customHeight="1" thickBot="1">
      <c r="B7" s="132" t="s">
        <v>3</v>
      </c>
      <c r="C7" s="132" t="s">
        <v>17</v>
      </c>
      <c r="D7" s="132" t="s">
        <v>18</v>
      </c>
      <c r="E7" s="132" t="s">
        <v>19</v>
      </c>
      <c r="F7" s="132" t="s">
        <v>97</v>
      </c>
      <c r="G7" s="132" t="s">
        <v>43</v>
      </c>
      <c r="H7" s="132" t="s">
        <v>42</v>
      </c>
      <c r="I7" s="132" t="s">
        <v>19</v>
      </c>
      <c r="J7" s="132" t="s">
        <v>97</v>
      </c>
      <c r="K7" s="127" t="s">
        <v>20</v>
      </c>
      <c r="L7" s="128"/>
      <c r="M7" s="128"/>
      <c r="N7" s="129"/>
      <c r="O7" s="88"/>
    </row>
    <row r="8" spans="2:24" ht="70.5" customHeight="1" thickBot="1">
      <c r="B8" s="133"/>
      <c r="C8" s="133"/>
      <c r="D8" s="133"/>
      <c r="E8" s="133"/>
      <c r="F8" s="133"/>
      <c r="G8" s="133"/>
      <c r="H8" s="133"/>
      <c r="I8" s="133"/>
      <c r="J8" s="133"/>
      <c r="K8" s="31" t="s">
        <v>21</v>
      </c>
      <c r="L8" s="31" t="s">
        <v>22</v>
      </c>
      <c r="M8" s="86" t="s">
        <v>23</v>
      </c>
      <c r="N8" s="86" t="s">
        <v>98</v>
      </c>
      <c r="O8" s="88"/>
    </row>
    <row r="9" spans="2:24" s="2" customFormat="1" ht="15.75">
      <c r="B9" s="32" t="s">
        <v>4</v>
      </c>
      <c r="C9" s="109">
        <v>174</v>
      </c>
      <c r="D9" s="77">
        <v>187300</v>
      </c>
      <c r="E9" s="77">
        <v>0</v>
      </c>
      <c r="F9" s="82">
        <v>25300</v>
      </c>
      <c r="G9" s="78">
        <v>32</v>
      </c>
      <c r="H9" s="77">
        <v>27000</v>
      </c>
      <c r="I9" s="90">
        <v>0</v>
      </c>
      <c r="J9" s="90">
        <v>0</v>
      </c>
      <c r="K9" s="21">
        <f>C9+G9</f>
        <v>206</v>
      </c>
      <c r="L9" s="56">
        <f>D9+H9</f>
        <v>214300</v>
      </c>
      <c r="M9" s="52">
        <f>E9+I9</f>
        <v>0</v>
      </c>
      <c r="N9" s="52">
        <f>F9+J9</f>
        <v>25300</v>
      </c>
      <c r="O9" s="89"/>
    </row>
    <row r="10" spans="2:24" s="2" customFormat="1" ht="15.75">
      <c r="B10" s="33" t="s">
        <v>5</v>
      </c>
      <c r="C10" s="76">
        <v>174</v>
      </c>
      <c r="D10" s="66">
        <v>187300</v>
      </c>
      <c r="E10" s="66">
        <v>0</v>
      </c>
      <c r="F10" s="83">
        <v>25900</v>
      </c>
      <c r="G10" s="75">
        <v>32</v>
      </c>
      <c r="H10" s="66">
        <v>27000</v>
      </c>
      <c r="I10" s="91">
        <v>0</v>
      </c>
      <c r="J10" s="91">
        <v>0</v>
      </c>
      <c r="K10" s="22">
        <f t="shared" ref="K10:K19" si="0">C10+G10</f>
        <v>206</v>
      </c>
      <c r="L10" s="53">
        <f t="shared" ref="L10:L20" si="1">D10+H10</f>
        <v>214300</v>
      </c>
      <c r="M10" s="53">
        <f>E10+I10</f>
        <v>0</v>
      </c>
      <c r="N10" s="53">
        <f>F10+J10</f>
        <v>25900</v>
      </c>
      <c r="O10" s="89"/>
    </row>
    <row r="11" spans="2:24" s="2" customFormat="1" ht="15.75">
      <c r="B11" s="33" t="s">
        <v>6</v>
      </c>
      <c r="C11" s="76">
        <v>174</v>
      </c>
      <c r="D11" s="66">
        <v>187300</v>
      </c>
      <c r="E11" s="66">
        <v>0</v>
      </c>
      <c r="F11" s="83">
        <v>25900</v>
      </c>
      <c r="G11" s="75">
        <v>38</v>
      </c>
      <c r="H11" s="66">
        <v>35000</v>
      </c>
      <c r="I11" s="91">
        <v>0</v>
      </c>
      <c r="J11" s="91">
        <v>0</v>
      </c>
      <c r="K11" s="22">
        <f t="shared" si="0"/>
        <v>212</v>
      </c>
      <c r="L11" s="53">
        <f t="shared" si="1"/>
        <v>222300</v>
      </c>
      <c r="M11" s="53">
        <f t="shared" ref="M11:M20" si="2">E11+I11</f>
        <v>0</v>
      </c>
      <c r="N11" s="53">
        <f t="shared" ref="N11:N19" si="3">F11+J11</f>
        <v>25900</v>
      </c>
      <c r="O11" s="89"/>
    </row>
    <row r="12" spans="2:24" s="2" customFormat="1" ht="15.75">
      <c r="B12" s="33" t="s">
        <v>7</v>
      </c>
      <c r="C12" s="76">
        <v>174</v>
      </c>
      <c r="D12" s="66">
        <v>187300</v>
      </c>
      <c r="E12" s="66">
        <v>73000</v>
      </c>
      <c r="F12" s="83">
        <v>25900</v>
      </c>
      <c r="G12" s="75">
        <v>38</v>
      </c>
      <c r="H12" s="66">
        <v>35000</v>
      </c>
      <c r="I12" s="91">
        <v>3125</v>
      </c>
      <c r="J12" s="91">
        <v>0</v>
      </c>
      <c r="K12" s="22">
        <f t="shared" si="0"/>
        <v>212</v>
      </c>
      <c r="L12" s="53">
        <f t="shared" si="1"/>
        <v>222300</v>
      </c>
      <c r="M12" s="53">
        <f t="shared" si="2"/>
        <v>76125</v>
      </c>
      <c r="N12" s="53">
        <f t="shared" si="3"/>
        <v>25900</v>
      </c>
      <c r="O12" s="89"/>
    </row>
    <row r="13" spans="2:24" s="2" customFormat="1" ht="15.75">
      <c r="B13" s="33" t="s">
        <v>8</v>
      </c>
      <c r="C13" s="76">
        <v>174</v>
      </c>
      <c r="D13" s="66">
        <v>187300</v>
      </c>
      <c r="E13" s="66">
        <v>0</v>
      </c>
      <c r="F13" s="66">
        <v>25900</v>
      </c>
      <c r="G13" s="75">
        <v>38</v>
      </c>
      <c r="H13" s="116">
        <v>35000</v>
      </c>
      <c r="I13" s="91">
        <v>0</v>
      </c>
      <c r="J13" s="91">
        <v>0</v>
      </c>
      <c r="K13" s="22">
        <f t="shared" si="0"/>
        <v>212</v>
      </c>
      <c r="L13" s="53">
        <f t="shared" si="1"/>
        <v>222300</v>
      </c>
      <c r="M13" s="53">
        <f t="shared" si="2"/>
        <v>0</v>
      </c>
      <c r="N13" s="53">
        <f t="shared" si="3"/>
        <v>25900</v>
      </c>
      <c r="O13" s="89"/>
    </row>
    <row r="14" spans="2:24" s="2" customFormat="1" ht="15.75">
      <c r="B14" s="33" t="s">
        <v>9</v>
      </c>
      <c r="C14" s="76">
        <v>174</v>
      </c>
      <c r="D14" s="66">
        <v>187300</v>
      </c>
      <c r="E14" s="66">
        <v>0</v>
      </c>
      <c r="F14" s="66">
        <v>26300</v>
      </c>
      <c r="G14" s="75">
        <v>38</v>
      </c>
      <c r="H14" s="66">
        <v>35000</v>
      </c>
      <c r="I14" s="91">
        <v>0</v>
      </c>
      <c r="J14" s="91">
        <v>0</v>
      </c>
      <c r="K14" s="22">
        <f t="shared" si="0"/>
        <v>212</v>
      </c>
      <c r="L14" s="53">
        <f t="shared" si="1"/>
        <v>222300</v>
      </c>
      <c r="M14" s="53">
        <f t="shared" si="2"/>
        <v>0</v>
      </c>
      <c r="N14" s="53">
        <f t="shared" si="3"/>
        <v>26300</v>
      </c>
      <c r="O14" s="89"/>
    </row>
    <row r="15" spans="2:24" s="2" customFormat="1" ht="15.75">
      <c r="B15" s="110" t="s">
        <v>10</v>
      </c>
      <c r="C15" s="76">
        <v>174</v>
      </c>
      <c r="D15" s="66">
        <v>187300</v>
      </c>
      <c r="E15" s="66">
        <v>0</v>
      </c>
      <c r="F15" s="66">
        <v>26300</v>
      </c>
      <c r="G15" s="75">
        <v>38</v>
      </c>
      <c r="H15" s="66">
        <v>35000</v>
      </c>
      <c r="I15" s="91">
        <v>0</v>
      </c>
      <c r="J15" s="91">
        <v>0</v>
      </c>
      <c r="K15" s="22">
        <f t="shared" si="0"/>
        <v>212</v>
      </c>
      <c r="L15" s="53">
        <f t="shared" si="1"/>
        <v>222300</v>
      </c>
      <c r="M15" s="53">
        <f t="shared" si="2"/>
        <v>0</v>
      </c>
      <c r="N15" s="53">
        <f t="shared" si="3"/>
        <v>26300</v>
      </c>
      <c r="O15" s="89"/>
    </row>
    <row r="16" spans="2:24" s="2" customFormat="1" ht="15.75">
      <c r="B16" s="33" t="s">
        <v>11</v>
      </c>
      <c r="C16" s="76">
        <v>174</v>
      </c>
      <c r="D16" s="66">
        <v>187300</v>
      </c>
      <c r="E16" s="66">
        <v>74000</v>
      </c>
      <c r="F16" s="66">
        <v>41000</v>
      </c>
      <c r="G16" s="75">
        <v>38</v>
      </c>
      <c r="H16" s="66">
        <v>35000</v>
      </c>
      <c r="I16" s="111">
        <v>3125</v>
      </c>
      <c r="J16" s="111">
        <v>3125</v>
      </c>
      <c r="K16" s="22">
        <f t="shared" si="0"/>
        <v>212</v>
      </c>
      <c r="L16" s="53">
        <f t="shared" si="1"/>
        <v>222300</v>
      </c>
      <c r="M16" s="53">
        <f t="shared" si="2"/>
        <v>77125</v>
      </c>
      <c r="N16" s="53">
        <f t="shared" si="3"/>
        <v>44125</v>
      </c>
      <c r="O16" s="89"/>
    </row>
    <row r="17" spans="2:15" s="2" customFormat="1" ht="15.75">
      <c r="B17" s="33" t="s">
        <v>12</v>
      </c>
      <c r="C17" s="76">
        <v>174</v>
      </c>
      <c r="D17" s="66">
        <v>187300</v>
      </c>
      <c r="E17" s="66">
        <v>0</v>
      </c>
      <c r="F17" s="66">
        <v>28950</v>
      </c>
      <c r="G17" s="75">
        <v>38</v>
      </c>
      <c r="H17" s="66">
        <v>35000</v>
      </c>
      <c r="I17" s="111">
        <v>0</v>
      </c>
      <c r="J17" s="91">
        <v>0</v>
      </c>
      <c r="K17" s="22">
        <f t="shared" si="0"/>
        <v>212</v>
      </c>
      <c r="L17" s="53">
        <f t="shared" si="1"/>
        <v>222300</v>
      </c>
      <c r="M17" s="53">
        <f t="shared" si="2"/>
        <v>0</v>
      </c>
      <c r="N17" s="53">
        <f t="shared" si="3"/>
        <v>28950</v>
      </c>
      <c r="O17" s="89"/>
    </row>
    <row r="18" spans="2:15" s="2" customFormat="1" ht="15.75">
      <c r="B18" s="33" t="s">
        <v>13</v>
      </c>
      <c r="C18" s="24">
        <v>174</v>
      </c>
      <c r="D18" s="51">
        <v>187300</v>
      </c>
      <c r="E18" s="51">
        <v>0</v>
      </c>
      <c r="F18" s="66">
        <v>28950</v>
      </c>
      <c r="G18" s="74">
        <v>38</v>
      </c>
      <c r="H18" s="51">
        <v>35000</v>
      </c>
      <c r="I18" s="91">
        <v>0</v>
      </c>
      <c r="J18" s="91">
        <v>0</v>
      </c>
      <c r="K18" s="22">
        <f t="shared" si="0"/>
        <v>212</v>
      </c>
      <c r="L18" s="53">
        <f t="shared" si="1"/>
        <v>222300</v>
      </c>
      <c r="M18" s="53">
        <f t="shared" si="2"/>
        <v>0</v>
      </c>
      <c r="N18" s="53">
        <f t="shared" si="3"/>
        <v>28950</v>
      </c>
      <c r="O18" s="89"/>
    </row>
    <row r="19" spans="2:15" s="2" customFormat="1" ht="15.75">
      <c r="B19" s="33" t="s">
        <v>14</v>
      </c>
      <c r="C19" s="76">
        <v>174</v>
      </c>
      <c r="D19" s="66">
        <v>187300</v>
      </c>
      <c r="E19" s="66">
        <v>0</v>
      </c>
      <c r="F19" s="66">
        <v>28850</v>
      </c>
      <c r="G19" s="75">
        <v>38</v>
      </c>
      <c r="H19" s="66">
        <v>35000</v>
      </c>
      <c r="I19" s="111">
        <v>0</v>
      </c>
      <c r="J19" s="111">
        <v>1350</v>
      </c>
      <c r="K19" s="22">
        <f t="shared" si="0"/>
        <v>212</v>
      </c>
      <c r="L19" s="53">
        <f t="shared" si="1"/>
        <v>222300</v>
      </c>
      <c r="M19" s="53">
        <f t="shared" si="2"/>
        <v>0</v>
      </c>
      <c r="N19" s="53">
        <f t="shared" si="3"/>
        <v>30200</v>
      </c>
      <c r="O19" s="89"/>
    </row>
    <row r="20" spans="2:15" s="2" customFormat="1" ht="16.5" thickBot="1">
      <c r="B20" s="34" t="s">
        <v>15</v>
      </c>
      <c r="C20" s="100">
        <v>174</v>
      </c>
      <c r="D20" s="101">
        <v>187300</v>
      </c>
      <c r="E20" s="101">
        <v>149250</v>
      </c>
      <c r="F20" s="101">
        <v>66200</v>
      </c>
      <c r="G20" s="102">
        <v>38</v>
      </c>
      <c r="H20" s="101">
        <v>35000</v>
      </c>
      <c r="I20" s="126">
        <v>25375</v>
      </c>
      <c r="J20" s="126">
        <v>4200</v>
      </c>
      <c r="K20" s="23">
        <f>C20+G20</f>
        <v>212</v>
      </c>
      <c r="L20" s="55">
        <f t="shared" si="1"/>
        <v>222300</v>
      </c>
      <c r="M20" s="55">
        <f t="shared" si="2"/>
        <v>174625</v>
      </c>
      <c r="N20" s="55">
        <f>F20+J20</f>
        <v>70400</v>
      </c>
      <c r="O20" s="89"/>
    </row>
    <row r="21" spans="2:15" ht="15.75" thickBot="1">
      <c r="B21" s="97" t="s">
        <v>16</v>
      </c>
      <c r="C21" s="98" t="s">
        <v>99</v>
      </c>
      <c r="D21" s="99">
        <f>SUM(D9:D20)</f>
        <v>2247600</v>
      </c>
      <c r="E21" s="99">
        <f>SUM(E9:E20)</f>
        <v>296250</v>
      </c>
      <c r="F21" s="99">
        <f>SUM(F9:F20)</f>
        <v>375450</v>
      </c>
      <c r="G21" s="98" t="s">
        <v>99</v>
      </c>
      <c r="H21" s="99">
        <f>SUM(H9:H20)</f>
        <v>404000</v>
      </c>
      <c r="I21" s="99">
        <f>SUM(I9:I20)</f>
        <v>31625</v>
      </c>
      <c r="J21" s="99">
        <f>SUM(J9:J20)</f>
        <v>8675</v>
      </c>
      <c r="K21" s="98" t="s">
        <v>99</v>
      </c>
      <c r="L21" s="99">
        <f>SUM(L9:L20)</f>
        <v>2651600</v>
      </c>
      <c r="M21" s="99">
        <f>SUM(M9:M20)</f>
        <v>327875</v>
      </c>
      <c r="N21" s="99">
        <f>SUM(N9:N20)</f>
        <v>384125</v>
      </c>
      <c r="O21" s="54"/>
    </row>
  </sheetData>
  <autoFilter ref="B5:N5"/>
  <mergeCells count="12">
    <mergeCell ref="K7:N7"/>
    <mergeCell ref="B2:N2"/>
    <mergeCell ref="C7:C8"/>
    <mergeCell ref="B7:B8"/>
    <mergeCell ref="D7:D8"/>
    <mergeCell ref="E7:E8"/>
    <mergeCell ref="G7:G8"/>
    <mergeCell ref="H7:H8"/>
    <mergeCell ref="I7:I8"/>
    <mergeCell ref="B3:N3"/>
    <mergeCell ref="F7:F8"/>
    <mergeCell ref="J7:J8"/>
  </mergeCells>
  <phoneticPr fontId="0" type="noConversion"/>
  <pageMargins left="0.25" right="0.25" top="0.75" bottom="0.75" header="0.3" footer="0.3"/>
  <pageSetup paperSize="9" scale="7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34" t="s">
        <v>38</v>
      </c>
      <c r="C2" s="134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7"/>
      <c r="C3" s="39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5" t="s">
        <v>25</v>
      </c>
      <c r="C4" s="36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5" t="s">
        <v>26</v>
      </c>
      <c r="C5" s="36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5" t="s">
        <v>27</v>
      </c>
      <c r="C6" s="36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5" t="s">
        <v>28</v>
      </c>
      <c r="C7" s="37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5" t="s">
        <v>29</v>
      </c>
      <c r="C8" s="38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5" t="s">
        <v>30</v>
      </c>
      <c r="C9" s="38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5" t="s">
        <v>31</v>
      </c>
      <c r="C10" s="38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5" t="s">
        <v>32</v>
      </c>
      <c r="C11" s="36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5" t="s">
        <v>33</v>
      </c>
      <c r="C12" s="36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5" t="s">
        <v>34</v>
      </c>
      <c r="C13" s="36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R49"/>
  <sheetViews>
    <sheetView view="pageBreakPreview" topLeftCell="A4" zoomScaleNormal="87" zoomScaleSheetLayoutView="100" workbookViewId="0">
      <selection activeCell="M21" sqref="M21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35" t="s">
        <v>44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</row>
    <row r="3" spans="2:18" ht="50.1" customHeight="1">
      <c r="B3" s="136" t="s">
        <v>95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41" t="s">
        <v>0</v>
      </c>
    </row>
    <row r="4" spans="2:18" ht="15.75" thickBo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7" t="s">
        <v>50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37" t="s">
        <v>3</v>
      </c>
      <c r="C6" s="127" t="s">
        <v>45</v>
      </c>
      <c r="D6" s="128"/>
      <c r="E6" s="128"/>
      <c r="F6" s="129"/>
      <c r="G6" s="127" t="s">
        <v>46</v>
      </c>
      <c r="H6" s="128"/>
      <c r="I6" s="128"/>
      <c r="J6" s="129"/>
      <c r="K6" s="140" t="s">
        <v>54</v>
      </c>
      <c r="L6" s="141"/>
      <c r="M6" s="141"/>
      <c r="N6" s="142"/>
      <c r="O6" s="137" t="s">
        <v>53</v>
      </c>
      <c r="P6" s="137" t="s">
        <v>36</v>
      </c>
    </row>
    <row r="7" spans="2:18" ht="63" customHeight="1" thickBot="1">
      <c r="B7" s="138"/>
      <c r="C7" s="127" t="s">
        <v>55</v>
      </c>
      <c r="D7" s="128"/>
      <c r="E7" s="128"/>
      <c r="F7" s="128"/>
      <c r="G7" s="128"/>
      <c r="H7" s="128"/>
      <c r="I7" s="128"/>
      <c r="J7" s="129"/>
      <c r="K7" s="143"/>
      <c r="L7" s="144"/>
      <c r="M7" s="144"/>
      <c r="N7" s="145"/>
      <c r="O7" s="138"/>
      <c r="P7" s="138"/>
    </row>
    <row r="8" spans="2:18" ht="86.25" customHeight="1" thickBot="1">
      <c r="B8" s="139"/>
      <c r="C8" s="46" t="s">
        <v>47</v>
      </c>
      <c r="D8" s="46" t="s">
        <v>51</v>
      </c>
      <c r="E8" s="46" t="s">
        <v>52</v>
      </c>
      <c r="F8" s="46" t="s">
        <v>48</v>
      </c>
      <c r="G8" s="46" t="s">
        <v>47</v>
      </c>
      <c r="H8" s="46" t="s">
        <v>51</v>
      </c>
      <c r="I8" s="46" t="s">
        <v>52</v>
      </c>
      <c r="J8" s="46" t="s">
        <v>48</v>
      </c>
      <c r="K8" s="31" t="s">
        <v>49</v>
      </c>
      <c r="L8" s="31" t="s">
        <v>51</v>
      </c>
      <c r="M8" s="31" t="s">
        <v>52</v>
      </c>
      <c r="N8" s="31" t="s">
        <v>48</v>
      </c>
      <c r="O8" s="139"/>
      <c r="P8" s="139"/>
    </row>
    <row r="9" spans="2:18" s="2" customFormat="1" ht="15.75">
      <c r="B9" s="32" t="s">
        <v>4</v>
      </c>
      <c r="C9" s="79">
        <v>42</v>
      </c>
      <c r="D9" s="80"/>
      <c r="E9" s="81">
        <v>1090</v>
      </c>
      <c r="F9" s="59">
        <f>D9+E9</f>
        <v>1090</v>
      </c>
      <c r="G9" s="28"/>
      <c r="H9" s="15"/>
      <c r="I9" s="42"/>
      <c r="J9" s="59">
        <f>H9+I9</f>
        <v>0</v>
      </c>
      <c r="K9" s="73">
        <v>35</v>
      </c>
      <c r="L9" s="114">
        <f>K9*22</f>
        <v>770</v>
      </c>
      <c r="M9" s="115">
        <v>645</v>
      </c>
      <c r="N9" s="59">
        <f>L9+M9</f>
        <v>1415</v>
      </c>
      <c r="O9" s="96">
        <v>0</v>
      </c>
      <c r="P9" s="52">
        <f>F9+J9+N9</f>
        <v>2505</v>
      </c>
    </row>
    <row r="10" spans="2:18" s="2" customFormat="1" ht="15.75">
      <c r="B10" s="33" t="s">
        <v>5</v>
      </c>
      <c r="C10" s="67">
        <v>42</v>
      </c>
      <c r="D10" s="68"/>
      <c r="E10" s="69">
        <v>1090</v>
      </c>
      <c r="F10" s="65">
        <f t="shared" ref="F10:F20" si="0">D10+E10</f>
        <v>1090</v>
      </c>
      <c r="G10" s="29"/>
      <c r="H10" s="17"/>
      <c r="I10" s="43"/>
      <c r="J10" s="60">
        <f t="shared" ref="J10:J20" si="1">H10+I10</f>
        <v>0</v>
      </c>
      <c r="K10" s="74">
        <v>35</v>
      </c>
      <c r="L10" s="70">
        <f>K10*22</f>
        <v>770</v>
      </c>
      <c r="M10" s="112">
        <v>645</v>
      </c>
      <c r="N10" s="60">
        <f t="shared" ref="N10:N20" si="2">L10+M10</f>
        <v>1415</v>
      </c>
      <c r="O10" s="51">
        <v>0</v>
      </c>
      <c r="P10" s="53">
        <f t="shared" ref="P10:P20" si="3">F10+J10+N10</f>
        <v>2505</v>
      </c>
    </row>
    <row r="11" spans="2:18" s="2" customFormat="1" ht="15.75">
      <c r="B11" s="33" t="s">
        <v>6</v>
      </c>
      <c r="C11" s="67">
        <v>42</v>
      </c>
      <c r="D11" s="68"/>
      <c r="E11" s="69">
        <v>1090</v>
      </c>
      <c r="F11" s="65">
        <f t="shared" si="0"/>
        <v>1090</v>
      </c>
      <c r="G11" s="29"/>
      <c r="H11" s="17"/>
      <c r="I11" s="43"/>
      <c r="J11" s="60">
        <f t="shared" si="1"/>
        <v>0</v>
      </c>
      <c r="K11" s="74">
        <v>35</v>
      </c>
      <c r="L11" s="70">
        <f t="shared" ref="L11:L19" si="4">K11*22</f>
        <v>770</v>
      </c>
      <c r="M11" s="112">
        <v>645</v>
      </c>
      <c r="N11" s="60">
        <f t="shared" si="2"/>
        <v>1415</v>
      </c>
      <c r="O11" s="51">
        <v>0</v>
      </c>
      <c r="P11" s="53">
        <f t="shared" si="3"/>
        <v>2505</v>
      </c>
    </row>
    <row r="12" spans="2:18" s="2" customFormat="1" ht="15.75">
      <c r="B12" s="33" t="s">
        <v>7</v>
      </c>
      <c r="C12" s="67">
        <v>42</v>
      </c>
      <c r="D12" s="68"/>
      <c r="E12" s="69">
        <v>1090</v>
      </c>
      <c r="F12" s="65">
        <f t="shared" si="0"/>
        <v>1090</v>
      </c>
      <c r="G12" s="29"/>
      <c r="H12" s="17"/>
      <c r="I12" s="43"/>
      <c r="J12" s="60">
        <f t="shared" si="1"/>
        <v>0</v>
      </c>
      <c r="K12" s="75">
        <v>35</v>
      </c>
      <c r="L12" s="70">
        <f t="shared" si="4"/>
        <v>770</v>
      </c>
      <c r="M12" s="112">
        <v>645</v>
      </c>
      <c r="N12" s="65">
        <f t="shared" si="2"/>
        <v>1415</v>
      </c>
      <c r="O12" s="51">
        <v>0</v>
      </c>
      <c r="P12" s="53">
        <f t="shared" si="3"/>
        <v>2505</v>
      </c>
    </row>
    <row r="13" spans="2:18" s="2" customFormat="1" ht="15.75">
      <c r="B13" s="33" t="s">
        <v>8</v>
      </c>
      <c r="C13" s="67">
        <v>42</v>
      </c>
      <c r="D13" s="68"/>
      <c r="E13" s="69">
        <v>1090</v>
      </c>
      <c r="F13" s="65">
        <f t="shared" si="0"/>
        <v>1090</v>
      </c>
      <c r="G13" s="29"/>
      <c r="H13" s="17"/>
      <c r="I13" s="43"/>
      <c r="J13" s="60">
        <f t="shared" si="1"/>
        <v>0</v>
      </c>
      <c r="K13" s="75">
        <v>35</v>
      </c>
      <c r="L13" s="70">
        <f t="shared" si="4"/>
        <v>770</v>
      </c>
      <c r="M13" s="112">
        <v>645</v>
      </c>
      <c r="N13" s="65">
        <f t="shared" si="2"/>
        <v>1415</v>
      </c>
      <c r="O13" s="51">
        <v>0</v>
      </c>
      <c r="P13" s="53">
        <f t="shared" si="3"/>
        <v>2505</v>
      </c>
    </row>
    <row r="14" spans="2:18" s="2" customFormat="1" ht="15.75">
      <c r="B14" s="33" t="s">
        <v>9</v>
      </c>
      <c r="C14" s="67">
        <v>42</v>
      </c>
      <c r="D14" s="68"/>
      <c r="E14" s="69">
        <v>1090</v>
      </c>
      <c r="F14" s="65">
        <f t="shared" si="0"/>
        <v>1090</v>
      </c>
      <c r="G14" s="29"/>
      <c r="H14" s="17"/>
      <c r="I14" s="43"/>
      <c r="J14" s="60">
        <f t="shared" si="1"/>
        <v>0</v>
      </c>
      <c r="K14" s="75">
        <v>35</v>
      </c>
      <c r="L14" s="70">
        <f t="shared" si="4"/>
        <v>770</v>
      </c>
      <c r="M14" s="112">
        <v>655</v>
      </c>
      <c r="N14" s="65">
        <f t="shared" si="2"/>
        <v>1425</v>
      </c>
      <c r="O14" s="51">
        <v>0</v>
      </c>
      <c r="P14" s="53">
        <f t="shared" si="3"/>
        <v>2515</v>
      </c>
    </row>
    <row r="15" spans="2:18" s="2" customFormat="1" ht="15.75">
      <c r="B15" s="33" t="s">
        <v>10</v>
      </c>
      <c r="C15" s="67">
        <v>42</v>
      </c>
      <c r="D15" s="68"/>
      <c r="E15" s="69">
        <v>1090</v>
      </c>
      <c r="F15" s="60">
        <f t="shared" si="0"/>
        <v>1090</v>
      </c>
      <c r="G15" s="29"/>
      <c r="H15" s="17"/>
      <c r="I15" s="43"/>
      <c r="J15" s="60">
        <f t="shared" si="1"/>
        <v>0</v>
      </c>
      <c r="K15" s="75">
        <v>35</v>
      </c>
      <c r="L15" s="70">
        <f t="shared" si="4"/>
        <v>770</v>
      </c>
      <c r="M15" s="112">
        <v>645</v>
      </c>
      <c r="N15" s="60">
        <f t="shared" si="2"/>
        <v>1415</v>
      </c>
      <c r="O15" s="51">
        <v>0</v>
      </c>
      <c r="P15" s="53">
        <f t="shared" si="3"/>
        <v>2505</v>
      </c>
    </row>
    <row r="16" spans="2:18" s="2" customFormat="1" ht="15.75">
      <c r="B16" s="33" t="s">
        <v>11</v>
      </c>
      <c r="C16" s="67">
        <v>42</v>
      </c>
      <c r="D16" s="68"/>
      <c r="E16" s="69">
        <v>1090</v>
      </c>
      <c r="F16" s="65">
        <f t="shared" si="0"/>
        <v>1090</v>
      </c>
      <c r="G16" s="67"/>
      <c r="H16" s="68"/>
      <c r="I16" s="72"/>
      <c r="J16" s="65">
        <f t="shared" si="1"/>
        <v>0</v>
      </c>
      <c r="K16" s="75">
        <v>35</v>
      </c>
      <c r="L16" s="70">
        <f t="shared" si="4"/>
        <v>770</v>
      </c>
      <c r="M16" s="112">
        <v>645</v>
      </c>
      <c r="N16" s="60">
        <f t="shared" si="2"/>
        <v>1415</v>
      </c>
      <c r="O16" s="51">
        <v>0</v>
      </c>
      <c r="P16" s="53">
        <f t="shared" si="3"/>
        <v>2505</v>
      </c>
    </row>
    <row r="17" spans="2:16" s="2" customFormat="1" ht="15.75">
      <c r="B17" s="33" t="s">
        <v>12</v>
      </c>
      <c r="C17" s="29">
        <v>42</v>
      </c>
      <c r="D17" s="17"/>
      <c r="E17" s="58">
        <v>1090</v>
      </c>
      <c r="F17" s="60">
        <f t="shared" si="0"/>
        <v>1090</v>
      </c>
      <c r="G17" s="29"/>
      <c r="H17" s="17"/>
      <c r="I17" s="43"/>
      <c r="J17" s="60">
        <f t="shared" si="1"/>
        <v>0</v>
      </c>
      <c r="K17" s="74">
        <v>35</v>
      </c>
      <c r="L17" s="70">
        <f t="shared" si="4"/>
        <v>770</v>
      </c>
      <c r="M17" s="112">
        <v>645</v>
      </c>
      <c r="N17" s="60">
        <f t="shared" si="2"/>
        <v>1415</v>
      </c>
      <c r="O17" s="51">
        <v>0</v>
      </c>
      <c r="P17" s="53">
        <f t="shared" si="3"/>
        <v>2505</v>
      </c>
    </row>
    <row r="18" spans="2:16" s="2" customFormat="1" ht="15.75">
      <c r="B18" s="33" t="s">
        <v>13</v>
      </c>
      <c r="C18" s="29">
        <v>42</v>
      </c>
      <c r="D18" s="17"/>
      <c r="E18" s="58">
        <v>1090</v>
      </c>
      <c r="F18" s="60">
        <f t="shared" si="0"/>
        <v>1090</v>
      </c>
      <c r="G18" s="29"/>
      <c r="H18" s="17"/>
      <c r="I18" s="43"/>
      <c r="J18" s="60">
        <f t="shared" si="1"/>
        <v>0</v>
      </c>
      <c r="K18" s="74">
        <v>35</v>
      </c>
      <c r="L18" s="70">
        <f t="shared" si="4"/>
        <v>770</v>
      </c>
      <c r="M18" s="112">
        <v>645</v>
      </c>
      <c r="N18" s="60">
        <f t="shared" si="2"/>
        <v>1415</v>
      </c>
      <c r="O18" s="51">
        <v>0</v>
      </c>
      <c r="P18" s="53">
        <f t="shared" si="3"/>
        <v>2505</v>
      </c>
    </row>
    <row r="19" spans="2:16" s="2" customFormat="1" ht="15.75">
      <c r="B19" s="33" t="s">
        <v>14</v>
      </c>
      <c r="C19" s="67">
        <v>42</v>
      </c>
      <c r="D19" s="68"/>
      <c r="E19" s="69">
        <v>1090</v>
      </c>
      <c r="F19" s="65">
        <f t="shared" si="0"/>
        <v>1090</v>
      </c>
      <c r="G19" s="67"/>
      <c r="H19" s="68"/>
      <c r="I19" s="72"/>
      <c r="J19" s="65">
        <f t="shared" si="1"/>
        <v>0</v>
      </c>
      <c r="K19" s="75">
        <v>35</v>
      </c>
      <c r="L19" s="70">
        <f t="shared" si="4"/>
        <v>770</v>
      </c>
      <c r="M19" s="112">
        <v>645</v>
      </c>
      <c r="N19" s="65">
        <f t="shared" si="2"/>
        <v>1415</v>
      </c>
      <c r="O19" s="51"/>
      <c r="P19" s="53">
        <f t="shared" si="3"/>
        <v>2505</v>
      </c>
    </row>
    <row r="20" spans="2:16" s="2" customFormat="1" ht="16.5" thickBot="1">
      <c r="B20" s="34" t="s">
        <v>15</v>
      </c>
      <c r="C20" s="103">
        <v>42</v>
      </c>
      <c r="D20" s="104"/>
      <c r="E20" s="105">
        <v>1090</v>
      </c>
      <c r="F20" s="106">
        <f t="shared" si="0"/>
        <v>1090</v>
      </c>
      <c r="G20" s="30"/>
      <c r="H20" s="19"/>
      <c r="I20" s="44"/>
      <c r="J20" s="61">
        <f t="shared" si="1"/>
        <v>0</v>
      </c>
      <c r="K20" s="102">
        <v>35</v>
      </c>
      <c r="L20" s="107">
        <f>K20*22</f>
        <v>770</v>
      </c>
      <c r="M20" s="113">
        <v>645</v>
      </c>
      <c r="N20" s="106">
        <f t="shared" si="2"/>
        <v>1415</v>
      </c>
      <c r="O20" s="57"/>
      <c r="P20" s="55">
        <f t="shared" si="3"/>
        <v>2505</v>
      </c>
    </row>
    <row r="21" spans="2:16" ht="15.75" thickBot="1">
      <c r="B21" s="97" t="s">
        <v>16</v>
      </c>
      <c r="C21" s="98" t="s">
        <v>99</v>
      </c>
      <c r="D21" s="99">
        <f>SUM(D9:D20)</f>
        <v>0</v>
      </c>
      <c r="E21" s="99">
        <f>SUM(E9:E20)</f>
        <v>13080</v>
      </c>
      <c r="F21" s="99">
        <f>SUM(F9:F20)</f>
        <v>13080</v>
      </c>
      <c r="G21" s="98" t="s">
        <v>99</v>
      </c>
      <c r="H21" s="99">
        <f t="shared" ref="H21:P21" si="5">SUM(H9:H20)</f>
        <v>0</v>
      </c>
      <c r="I21" s="99">
        <f t="shared" si="5"/>
        <v>0</v>
      </c>
      <c r="J21" s="99">
        <f t="shared" si="5"/>
        <v>0</v>
      </c>
      <c r="K21" s="98" t="s">
        <v>99</v>
      </c>
      <c r="L21" s="99">
        <f t="shared" si="5"/>
        <v>9240</v>
      </c>
      <c r="M21" s="99">
        <f t="shared" si="5"/>
        <v>7750</v>
      </c>
      <c r="N21" s="99">
        <f t="shared" si="5"/>
        <v>16990</v>
      </c>
      <c r="O21" s="99">
        <f t="shared" si="5"/>
        <v>0</v>
      </c>
      <c r="P21" s="99">
        <f t="shared" si="5"/>
        <v>30070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34" t="s">
        <v>62</v>
      </c>
      <c r="C2" s="134"/>
    </row>
    <row r="3" spans="2:18" ht="15.75">
      <c r="B3" s="48"/>
      <c r="C3" s="39" t="s">
        <v>61</v>
      </c>
    </row>
    <row r="4" spans="2:18">
      <c r="B4" s="35" t="s">
        <v>25</v>
      </c>
      <c r="C4" s="36" t="s">
        <v>35</v>
      </c>
    </row>
    <row r="5" spans="2:18" ht="44.25" customHeight="1">
      <c r="B5" s="35" t="s">
        <v>26</v>
      </c>
      <c r="C5" s="38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5" t="s">
        <v>27</v>
      </c>
      <c r="C6" s="38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5" t="s">
        <v>28</v>
      </c>
      <c r="C7" s="38" t="s">
        <v>65</v>
      </c>
    </row>
    <row r="8" spans="2:18">
      <c r="B8" s="35" t="s">
        <v>29</v>
      </c>
      <c r="C8" s="38" t="s">
        <v>37</v>
      </c>
    </row>
    <row r="9" spans="2:18" ht="45">
      <c r="B9" s="35" t="s">
        <v>30</v>
      </c>
      <c r="C9" s="38" t="s">
        <v>66</v>
      </c>
    </row>
    <row r="10" spans="2:18" ht="33.75" customHeight="1">
      <c r="B10" s="35" t="s">
        <v>31</v>
      </c>
      <c r="C10" s="38" t="s">
        <v>67</v>
      </c>
    </row>
    <row r="11" spans="2:18" ht="29.25" customHeight="1">
      <c r="B11" s="35" t="s">
        <v>32</v>
      </c>
      <c r="C11" s="38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5" t="s">
        <v>33</v>
      </c>
      <c r="C12" s="38" t="s">
        <v>37</v>
      </c>
    </row>
    <row r="13" spans="2:18" ht="30">
      <c r="B13" s="35" t="s">
        <v>34</v>
      </c>
      <c r="C13" s="38" t="s">
        <v>69</v>
      </c>
      <c r="D13" s="9"/>
      <c r="E13" s="9"/>
      <c r="F13" s="9"/>
      <c r="G13" s="9"/>
      <c r="H13" s="9"/>
    </row>
    <row r="14" spans="2:18" ht="15" customHeight="1">
      <c r="B14" s="35" t="s">
        <v>56</v>
      </c>
      <c r="C14" s="38" t="s">
        <v>70</v>
      </c>
    </row>
    <row r="15" spans="2:18">
      <c r="B15" s="35" t="s">
        <v>57</v>
      </c>
      <c r="C15" s="38" t="s">
        <v>71</v>
      </c>
    </row>
    <row r="16" spans="2:18">
      <c r="B16" s="35" t="s">
        <v>58</v>
      </c>
      <c r="C16" s="38" t="s">
        <v>37</v>
      </c>
    </row>
    <row r="17" spans="2:3" ht="30">
      <c r="B17" s="35" t="s">
        <v>59</v>
      </c>
      <c r="C17" s="38" t="s">
        <v>72</v>
      </c>
    </row>
    <row r="18" spans="2:3">
      <c r="B18" s="35" t="s">
        <v>60</v>
      </c>
      <c r="C18" s="38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S23"/>
  <sheetViews>
    <sheetView view="pageBreakPreview" topLeftCell="A3" zoomScaleSheetLayoutView="100" workbookViewId="0">
      <selection activeCell="E23" sqref="E23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35" t="s">
        <v>79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2:19" ht="60.75" customHeight="1">
      <c r="B3" s="136" t="s">
        <v>95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49"/>
      <c r="O3" s="49"/>
      <c r="P3" s="49"/>
      <c r="Q3" s="49"/>
    </row>
    <row r="5" spans="2:19" ht="15.75" thickBot="1">
      <c r="C5" s="13"/>
      <c r="D5" s="13"/>
      <c r="E5" s="13"/>
      <c r="F5" s="13"/>
      <c r="G5" s="13"/>
      <c r="H5" s="13"/>
      <c r="I5" s="13"/>
      <c r="J5" s="13"/>
      <c r="K5" s="13"/>
      <c r="L5" s="13"/>
      <c r="M5" s="47" t="s">
        <v>82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20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37" t="s">
        <v>3</v>
      </c>
      <c r="C7" s="127" t="s">
        <v>45</v>
      </c>
      <c r="D7" s="128"/>
      <c r="E7" s="129"/>
      <c r="F7" s="127" t="s">
        <v>96</v>
      </c>
      <c r="G7" s="128"/>
      <c r="H7" s="129"/>
      <c r="I7" s="127" t="s">
        <v>46</v>
      </c>
      <c r="J7" s="128"/>
      <c r="K7" s="129"/>
      <c r="L7" s="137" t="s">
        <v>36</v>
      </c>
      <c r="M7" s="137" t="s">
        <v>36</v>
      </c>
    </row>
    <row r="8" spans="2:19" ht="17.25" customHeight="1" thickBot="1">
      <c r="B8" s="138"/>
      <c r="C8" s="127" t="s">
        <v>73</v>
      </c>
      <c r="D8" s="128"/>
      <c r="E8" s="129"/>
      <c r="F8" s="127" t="s">
        <v>78</v>
      </c>
      <c r="G8" s="128"/>
      <c r="H8" s="129"/>
      <c r="I8" s="127" t="s">
        <v>73</v>
      </c>
      <c r="J8" s="128"/>
      <c r="K8" s="129"/>
      <c r="L8" s="138"/>
      <c r="M8" s="138"/>
    </row>
    <row r="9" spans="2:19" ht="54.75" customHeight="1" thickBot="1">
      <c r="B9" s="138"/>
      <c r="C9" s="137" t="s">
        <v>74</v>
      </c>
      <c r="D9" s="127" t="s">
        <v>75</v>
      </c>
      <c r="E9" s="129"/>
      <c r="F9" s="137" t="s">
        <v>76</v>
      </c>
      <c r="G9" s="127" t="s">
        <v>77</v>
      </c>
      <c r="H9" s="129"/>
      <c r="I9" s="137" t="s">
        <v>74</v>
      </c>
      <c r="J9" s="140" t="s">
        <v>75</v>
      </c>
      <c r="K9" s="142"/>
      <c r="L9" s="139"/>
      <c r="M9" s="139"/>
    </row>
    <row r="10" spans="2:19" ht="15.75" thickBot="1">
      <c r="B10" s="139"/>
      <c r="C10" s="139"/>
      <c r="D10" s="46" t="s">
        <v>81</v>
      </c>
      <c r="E10" s="46" t="s">
        <v>80</v>
      </c>
      <c r="F10" s="139"/>
      <c r="G10" s="46" t="s">
        <v>81</v>
      </c>
      <c r="H10" s="46" t="s">
        <v>80</v>
      </c>
      <c r="I10" s="138"/>
      <c r="J10" s="31" t="s">
        <v>81</v>
      </c>
      <c r="K10" s="31" t="s">
        <v>80</v>
      </c>
      <c r="L10" s="46" t="s">
        <v>81</v>
      </c>
      <c r="M10" s="46" t="s">
        <v>80</v>
      </c>
    </row>
    <row r="11" spans="2:19" ht="15.75">
      <c r="B11" s="32" t="s">
        <v>4</v>
      </c>
      <c r="C11" s="14">
        <v>8</v>
      </c>
      <c r="D11" s="62">
        <v>2250</v>
      </c>
      <c r="E11" s="92">
        <v>0</v>
      </c>
      <c r="F11" s="123"/>
      <c r="G11" s="120"/>
      <c r="H11" s="117"/>
      <c r="I11" s="14"/>
      <c r="J11" s="15"/>
      <c r="K11" s="42"/>
      <c r="L11" s="64">
        <f>D11+G11+J11</f>
        <v>2250</v>
      </c>
      <c r="M11" s="52">
        <f>E11+H11+K11</f>
        <v>0</v>
      </c>
    </row>
    <row r="12" spans="2:19" ht="15.75">
      <c r="B12" s="33" t="s">
        <v>5</v>
      </c>
      <c r="C12" s="71">
        <v>8</v>
      </c>
      <c r="D12" s="70">
        <v>2250</v>
      </c>
      <c r="E12" s="93">
        <v>0</v>
      </c>
      <c r="F12" s="124"/>
      <c r="G12" s="121"/>
      <c r="H12" s="118"/>
      <c r="I12" s="16"/>
      <c r="J12" s="17"/>
      <c r="K12" s="43"/>
      <c r="L12" s="53">
        <f>D12+G12+J12</f>
        <v>2250</v>
      </c>
      <c r="M12" s="53">
        <f>E12+H12+K12</f>
        <v>0</v>
      </c>
    </row>
    <row r="13" spans="2:19" ht="15.75">
      <c r="B13" s="33" t="s">
        <v>6</v>
      </c>
      <c r="C13" s="71">
        <v>8</v>
      </c>
      <c r="D13" s="70">
        <v>2250</v>
      </c>
      <c r="E13" s="93">
        <v>0</v>
      </c>
      <c r="F13" s="124"/>
      <c r="G13" s="121"/>
      <c r="H13" s="118"/>
      <c r="I13" s="16"/>
      <c r="J13" s="17"/>
      <c r="K13" s="43"/>
      <c r="L13" s="53">
        <f>D13+G13+J13</f>
        <v>2250</v>
      </c>
      <c r="M13" s="53">
        <f t="shared" ref="M13:M21" si="0">E13+H13+K13</f>
        <v>0</v>
      </c>
    </row>
    <row r="14" spans="2:19" ht="15.75">
      <c r="B14" s="33" t="s">
        <v>7</v>
      </c>
      <c r="C14" s="71">
        <v>8</v>
      </c>
      <c r="D14" s="70">
        <v>2250</v>
      </c>
      <c r="E14" s="94">
        <v>0</v>
      </c>
      <c r="F14" s="124"/>
      <c r="G14" s="121"/>
      <c r="H14" s="118"/>
      <c r="I14" s="16"/>
      <c r="J14" s="17"/>
      <c r="K14" s="43"/>
      <c r="L14" s="53">
        <f>D14+G14+J14</f>
        <v>2250</v>
      </c>
      <c r="M14" s="53">
        <f t="shared" si="0"/>
        <v>0</v>
      </c>
    </row>
    <row r="15" spans="2:19" ht="15.75">
      <c r="B15" s="33" t="s">
        <v>8</v>
      </c>
      <c r="C15" s="71">
        <v>8</v>
      </c>
      <c r="D15" s="70">
        <v>2250</v>
      </c>
      <c r="E15" s="94">
        <v>0</v>
      </c>
      <c r="F15" s="124"/>
      <c r="G15" s="121"/>
      <c r="H15" s="118"/>
      <c r="I15" s="16"/>
      <c r="J15" s="17"/>
      <c r="K15" s="43"/>
      <c r="L15" s="53">
        <f>D15+G15+J15</f>
        <v>2250</v>
      </c>
      <c r="M15" s="53">
        <f t="shared" si="0"/>
        <v>0</v>
      </c>
    </row>
    <row r="16" spans="2:19" ht="15.75">
      <c r="B16" s="33" t="s">
        <v>9</v>
      </c>
      <c r="C16" s="71">
        <v>8</v>
      </c>
      <c r="D16" s="70">
        <v>2250</v>
      </c>
      <c r="E16" s="94">
        <v>0</v>
      </c>
      <c r="F16" s="124"/>
      <c r="G16" s="121"/>
      <c r="H16" s="118"/>
      <c r="I16" s="16"/>
      <c r="J16" s="17"/>
      <c r="K16" s="43"/>
      <c r="L16" s="53">
        <f t="shared" ref="L16:L22" si="1">D16+G16+J16</f>
        <v>2250</v>
      </c>
      <c r="M16" s="53">
        <f t="shared" si="0"/>
        <v>0</v>
      </c>
    </row>
    <row r="17" spans="2:13" ht="15.75">
      <c r="B17" s="33" t="s">
        <v>10</v>
      </c>
      <c r="C17" s="71">
        <v>8</v>
      </c>
      <c r="D17" s="70">
        <v>2250</v>
      </c>
      <c r="E17" s="94">
        <v>0</v>
      </c>
      <c r="F17" s="124"/>
      <c r="G17" s="121"/>
      <c r="H17" s="118"/>
      <c r="I17" s="16"/>
      <c r="J17" s="17"/>
      <c r="K17" s="43"/>
      <c r="L17" s="53">
        <f t="shared" si="1"/>
        <v>2250</v>
      </c>
      <c r="M17" s="53">
        <f t="shared" si="0"/>
        <v>0</v>
      </c>
    </row>
    <row r="18" spans="2:13" ht="15.75">
      <c r="B18" s="33" t="s">
        <v>11</v>
      </c>
      <c r="C18" s="71">
        <v>8</v>
      </c>
      <c r="D18" s="70">
        <v>2250</v>
      </c>
      <c r="E18" s="93">
        <v>0</v>
      </c>
      <c r="F18" s="124"/>
      <c r="G18" s="121"/>
      <c r="H18" s="118"/>
      <c r="I18" s="16"/>
      <c r="J18" s="17"/>
      <c r="K18" s="43"/>
      <c r="L18" s="53">
        <f t="shared" si="1"/>
        <v>2250</v>
      </c>
      <c r="M18" s="53">
        <f t="shared" si="0"/>
        <v>0</v>
      </c>
    </row>
    <row r="19" spans="2:13" ht="15.75">
      <c r="B19" s="33" t="s">
        <v>12</v>
      </c>
      <c r="C19" s="71">
        <v>9</v>
      </c>
      <c r="D19" s="70">
        <v>2250</v>
      </c>
      <c r="E19" s="93">
        <v>500</v>
      </c>
      <c r="F19" s="124"/>
      <c r="G19" s="121"/>
      <c r="H19" s="118"/>
      <c r="I19" s="16"/>
      <c r="J19" s="17"/>
      <c r="K19" s="43"/>
      <c r="L19" s="53">
        <f t="shared" si="1"/>
        <v>2250</v>
      </c>
      <c r="M19" s="53">
        <f t="shared" si="0"/>
        <v>500</v>
      </c>
    </row>
    <row r="20" spans="2:13" ht="15.75">
      <c r="B20" s="33" t="s">
        <v>13</v>
      </c>
      <c r="C20" s="16">
        <v>9</v>
      </c>
      <c r="D20" s="63">
        <v>2250</v>
      </c>
      <c r="E20" s="94">
        <v>500</v>
      </c>
      <c r="F20" s="124"/>
      <c r="G20" s="121"/>
      <c r="H20" s="118"/>
      <c r="I20" s="16"/>
      <c r="J20" s="17"/>
      <c r="K20" s="43"/>
      <c r="L20" s="53">
        <f>D20+G20+J20</f>
        <v>2250</v>
      </c>
      <c r="M20" s="53">
        <f t="shared" si="0"/>
        <v>500</v>
      </c>
    </row>
    <row r="21" spans="2:13" ht="15.75">
      <c r="B21" s="33" t="s">
        <v>14</v>
      </c>
      <c r="C21" s="71">
        <v>9</v>
      </c>
      <c r="D21" s="70">
        <v>2200</v>
      </c>
      <c r="E21" s="94">
        <v>500</v>
      </c>
      <c r="F21" s="124"/>
      <c r="G21" s="121"/>
      <c r="H21" s="118"/>
      <c r="I21" s="16"/>
      <c r="J21" s="17"/>
      <c r="K21" s="43"/>
      <c r="L21" s="53">
        <f t="shared" si="1"/>
        <v>2200</v>
      </c>
      <c r="M21" s="53">
        <f t="shared" si="0"/>
        <v>500</v>
      </c>
    </row>
    <row r="22" spans="2:13" ht="16.5" thickBot="1">
      <c r="B22" s="34" t="s">
        <v>15</v>
      </c>
      <c r="C22" s="108">
        <v>9</v>
      </c>
      <c r="D22" s="107">
        <v>2200</v>
      </c>
      <c r="E22" s="95">
        <v>500</v>
      </c>
      <c r="F22" s="125"/>
      <c r="G22" s="122"/>
      <c r="H22" s="119"/>
      <c r="I22" s="18"/>
      <c r="J22" s="19"/>
      <c r="K22" s="44"/>
      <c r="L22" s="55">
        <f t="shared" si="1"/>
        <v>2200</v>
      </c>
      <c r="M22" s="55">
        <f>E22+H22+K22</f>
        <v>500</v>
      </c>
    </row>
    <row r="23" spans="2:13" ht="15.75" thickBot="1">
      <c r="B23" s="97" t="s">
        <v>16</v>
      </c>
      <c r="C23" s="98" t="s">
        <v>99</v>
      </c>
      <c r="D23" s="99">
        <f>SUM(D11:D22)</f>
        <v>26900</v>
      </c>
      <c r="E23" s="99">
        <f>SUM(E11:E22)</f>
        <v>2000</v>
      </c>
      <c r="F23" s="98" t="s">
        <v>99</v>
      </c>
      <c r="G23" s="99">
        <f t="shared" ref="G23:M23" si="2">SUM(G11:G22)</f>
        <v>0</v>
      </c>
      <c r="H23" s="99">
        <f t="shared" si="2"/>
        <v>0</v>
      </c>
      <c r="I23" s="98" t="s">
        <v>99</v>
      </c>
      <c r="J23" s="99">
        <f t="shared" si="2"/>
        <v>0</v>
      </c>
      <c r="K23" s="99">
        <f t="shared" si="2"/>
        <v>0</v>
      </c>
      <c r="L23" s="99">
        <f t="shared" si="2"/>
        <v>26900</v>
      </c>
      <c r="M23" s="99">
        <f t="shared" si="2"/>
        <v>2000</v>
      </c>
    </row>
  </sheetData>
  <autoFilter ref="B6:M6"/>
  <mergeCells count="17"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  <mergeCell ref="L7:L9"/>
    <mergeCell ref="I9:I10"/>
    <mergeCell ref="J9:K9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5" customFormat="1" ht="36" customHeight="1">
      <c r="B2" s="134" t="s">
        <v>91</v>
      </c>
      <c r="C2" s="134"/>
    </row>
    <row r="3" spans="2:18">
      <c r="B3" s="27"/>
      <c r="C3" s="39" t="s">
        <v>90</v>
      </c>
    </row>
    <row r="4" spans="2:18">
      <c r="B4" s="35" t="s">
        <v>25</v>
      </c>
      <c r="C4" s="36" t="s">
        <v>35</v>
      </c>
    </row>
    <row r="5" spans="2:18" ht="45">
      <c r="B5" s="35" t="s">
        <v>26</v>
      </c>
      <c r="C5" s="38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5" t="s">
        <v>27</v>
      </c>
      <c r="C6" s="38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5" t="s">
        <v>28</v>
      </c>
      <c r="C7" s="38" t="s">
        <v>85</v>
      </c>
    </row>
    <row r="8" spans="2:18" ht="48" customHeight="1">
      <c r="B8" s="35" t="s">
        <v>29</v>
      </c>
      <c r="C8" s="38" t="s">
        <v>86</v>
      </c>
    </row>
    <row r="9" spans="2:18" ht="30.75" customHeight="1">
      <c r="B9" s="35" t="s">
        <v>30</v>
      </c>
      <c r="C9" s="50" t="s">
        <v>92</v>
      </c>
    </row>
    <row r="10" spans="2:18" ht="31.5" customHeight="1">
      <c r="B10" s="35" t="s">
        <v>31</v>
      </c>
      <c r="C10" s="50" t="s">
        <v>93</v>
      </c>
    </row>
    <row r="11" spans="2:18" ht="33.75" customHeight="1">
      <c r="B11" s="35" t="s">
        <v>32</v>
      </c>
      <c r="C11" s="38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5" t="s">
        <v>33</v>
      </c>
      <c r="C12" s="38" t="s">
        <v>88</v>
      </c>
      <c r="D12" s="9"/>
      <c r="E12" s="9"/>
    </row>
    <row r="13" spans="2:18" ht="31.5" customHeight="1">
      <c r="B13" s="35" t="s">
        <v>34</v>
      </c>
      <c r="C13" s="38" t="s">
        <v>89</v>
      </c>
      <c r="D13" s="9"/>
      <c r="E13" s="9"/>
      <c r="F13" s="9"/>
      <c r="G13" s="9"/>
      <c r="H13" s="9"/>
    </row>
    <row r="14" spans="2:18">
      <c r="B14" s="35" t="s">
        <v>56</v>
      </c>
      <c r="C14" s="38" t="s">
        <v>37</v>
      </c>
    </row>
    <row r="15" spans="2:18">
      <c r="B15" s="35" t="s">
        <v>57</v>
      </c>
      <c r="C15" s="38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mzhordania</cp:lastModifiedBy>
  <cp:lastPrinted>2016-12-27T08:49:32Z</cp:lastPrinted>
  <dcterms:created xsi:type="dcterms:W3CDTF">2009-05-14T14:44:41Z</dcterms:created>
  <dcterms:modified xsi:type="dcterms:W3CDTF">2016-12-28T08:17:44Z</dcterms:modified>
</cp:coreProperties>
</file>